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19440" windowHeight="11040"/>
  </bookViews>
  <sheets>
    <sheet name="2025" sheetId="1" r:id="rId1"/>
  </sheets>
  <definedNames>
    <definedName name="_xlnm.Print_Titles" localSheetId="0">'2025'!$5:$5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/>
  <c r="C7" l="1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<sst xmlns="http://schemas.openxmlformats.org/spreadsheetml/2006/main" count="45" uniqueCount="42">
  <si>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</si>
  <si>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</si>
  <si>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</si>
  <si>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</si>
  <si>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</si>
  <si>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</si>
  <si>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</si>
  <si>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</si>
  <si>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</si>
  <si>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</si>
  <si>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</si>
  <si>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</si>
  <si>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</si>
  <si>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</si>
  <si>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</si>
  <si>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</si>
  <si>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</si>
  <si>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</si>
  <si>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</si>
  <si>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</si>
  <si>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</si>
  <si>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</si>
  <si>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</si>
  <si>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</si>
  <si>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</si>
  <si>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</si>
  <si>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</si>
  <si>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</si>
  <si>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</si>
  <si>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</si>
  <si>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</si>
  <si>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</si>
  <si>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</si>
  <si>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</si>
  <si>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</si>
  <si>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</si>
  <si>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</si>
  <si>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</si>
  <si>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</si>
  <si>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</si>
  <si>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,,Օլիմպոս,, կրթահամալիր ավագ դպրոց</t>
  </si>
  <si>
    <t xml:space="preserve">                       Տնօրեն                                                                            գլխավոր հաշվապահ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</si>
</sst>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5"/>
  <sheetViews>
    <sheetView tabSelected="1" topLeftCell="A30" workbookViewId="0">
      <selection activeCell="E38" sqref="E38"/>
    </sheetView>
  </sheetViews>
  <sheetFormatPr defaultColWidth="8.875" defaultRowHeight="15"/>
  <cols>
    <col min="1" max="1" width="5.625" style="20" customWidth="1"/>
    <col min="2" max="2" width="50.25" style="21" customWidth="1"/>
    <col min="3" max="3" width="19.25" style="9" customWidth="1"/>
    <col min="4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5" t="s">
        <v>37</v>
      </c>
      <c r="C3" s="25"/>
      <c r="D3" s="25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6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7">
        <f t="shared" ref="C6:C21" si="0">SUM(D6:D6)</f>
        <v>97868.6</v>
      </c>
      <c r="D6" s="28">
        <f>SUM(D7:D10)</f>
        <v>97868.6</v>
      </c>
    </row>
    <row r="7" spans="1:169" ht="18.399999999999999" customHeight="1">
      <c r="A7" s="10"/>
      <c r="B7" s="11" t="s">
        <v>4</v>
      </c>
      <c r="C7" s="27">
        <f t="shared" si="0"/>
        <v>97809.1</v>
      </c>
      <c r="D7" s="28">
        <v>97809.1</v>
      </c>
    </row>
    <row r="8" spans="1:169" ht="18.399999999999999" customHeight="1">
      <c r="A8" s="10"/>
      <c r="B8" s="11" t="s">
        <v>5</v>
      </c>
      <c r="C8" s="27">
        <f t="shared" si="0"/>
        <v>0</v>
      </c>
      <c r="D8" s="28">
        <v>0</v>
      </c>
    </row>
    <row r="9" spans="1:169" ht="18.399999999999999" customHeight="1">
      <c r="A9" s="10"/>
      <c r="B9" s="11" t="s">
        <v>6</v>
      </c>
      <c r="C9" s="27">
        <f t="shared" si="0"/>
        <v>0</v>
      </c>
      <c r="D9" s="28">
        <v>0</v>
      </c>
    </row>
    <row r="10" spans="1:169" ht="18.399999999999999" customHeight="1">
      <c r="A10" s="10"/>
      <c r="B10" s="11" t="s">
        <v>7</v>
      </c>
      <c r="C10" s="27">
        <f t="shared" si="0"/>
        <v>59.5</v>
      </c>
      <c r="D10" s="28">
        <v>59.5</v>
      </c>
    </row>
    <row r="11" spans="1:169" ht="53.1" customHeight="1">
      <c r="A11" s="7" t="s">
        <v>8</v>
      </c>
      <c r="B11" s="8" t="s">
        <v>39</v>
      </c>
      <c r="C11" s="27">
        <f t="shared" si="0"/>
        <v>9267.6</v>
      </c>
      <c r="D11" s="28">
        <v>9267.6</v>
      </c>
    </row>
    <row r="12" spans="1:169" ht="68.099999999999994" customHeight="1">
      <c r="A12" s="7">
        <v>1</v>
      </c>
      <c r="B12" s="12" t="s">
        <v>9</v>
      </c>
      <c r="C12" s="27">
        <f t="shared" si="0"/>
        <v>44</v>
      </c>
      <c r="D12" s="28">
        <v>44</v>
      </c>
    </row>
    <row r="13" spans="1:169" s="15" customFormat="1">
      <c r="A13" s="13"/>
      <c r="B13" s="14" t="s">
        <v>10</v>
      </c>
      <c r="C13" s="27">
        <f t="shared" si="0"/>
        <v>0</v>
      </c>
      <c r="D13" s="28"/>
    </row>
    <row r="14" spans="1:169" ht="33.4" customHeight="1">
      <c r="A14" s="16" t="s">
        <v>11</v>
      </c>
      <c r="B14" s="17" t="s">
        <v>12</v>
      </c>
      <c r="C14" s="27">
        <f t="shared" si="0"/>
        <v>49</v>
      </c>
      <c r="D14" s="28">
        <v>49</v>
      </c>
    </row>
    <row r="15" spans="1:169" ht="34.700000000000003" customHeight="1">
      <c r="A15" s="16" t="s">
        <v>13</v>
      </c>
      <c r="B15" s="17" t="s">
        <v>14</v>
      </c>
      <c r="C15" s="27">
        <f t="shared" si="0"/>
        <v>0</v>
      </c>
      <c r="D15" s="28">
        <v>0</v>
      </c>
    </row>
    <row r="16" spans="1:169" ht="68.099999999999994" customHeight="1">
      <c r="A16" s="7">
        <v>2</v>
      </c>
      <c r="B16" s="12" t="s">
        <v>15</v>
      </c>
      <c r="C16" s="27">
        <f t="shared" si="0"/>
        <v>5</v>
      </c>
      <c r="D16" s="28">
        <f>SUM(D18:D20)</f>
        <v>5</v>
      </c>
    </row>
    <row r="17" spans="1:4" s="15" customFormat="1">
      <c r="A17" s="13"/>
      <c r="B17" s="14" t="s">
        <v>10</v>
      </c>
      <c r="C17" s="27">
        <f t="shared" si="0"/>
        <v>0</v>
      </c>
      <c r="D17" s="28">
        <v>0</v>
      </c>
    </row>
    <row r="18" spans="1:4" ht="22.35" customHeight="1">
      <c r="A18" s="16" t="s">
        <v>16</v>
      </c>
      <c r="B18" s="18" t="s">
        <v>17</v>
      </c>
      <c r="C18" s="27">
        <f t="shared" si="0"/>
        <v>4</v>
      </c>
      <c r="D18" s="28">
        <v>4</v>
      </c>
    </row>
    <row r="19" spans="1:4" ht="54.95" customHeight="1">
      <c r="A19" s="16" t="s">
        <v>18</v>
      </c>
      <c r="B19" s="18" t="s">
        <v>19</v>
      </c>
      <c r="C19" s="27">
        <f t="shared" si="0"/>
        <v>0</v>
      </c>
      <c r="D19" s="28">
        <v>0</v>
      </c>
    </row>
    <row r="20" spans="1:4" ht="50.45" customHeight="1">
      <c r="A20" s="16" t="s">
        <v>20</v>
      </c>
      <c r="B20" s="18" t="s">
        <v>21</v>
      </c>
      <c r="C20" s="27">
        <f t="shared" si="0"/>
        <v>1</v>
      </c>
      <c r="D20" s="28">
        <v>1</v>
      </c>
    </row>
    <row r="21" spans="1:4" ht="50.45" customHeight="1">
      <c r="A21" s="7">
        <v>3</v>
      </c>
      <c r="B21" s="12" t="s">
        <v>22</v>
      </c>
      <c r="C21" s="27">
        <f t="shared" si="0"/>
        <v>159869</v>
      </c>
      <c r="D21" s="28">
        <v>159869</v>
      </c>
    </row>
    <row r="22" spans="1:4" ht="50.45" customHeight="1">
      <c r="A22" s="7">
        <v>4</v>
      </c>
      <c r="B22" s="12" t="s">
        <v>31</v>
      </c>
      <c r="C22" s="27">
        <f t="shared" ref="C22:C23" si="1">SUM(D22:D22)</f>
        <v>52.9</v>
      </c>
      <c r="D22" s="28">
        <v>52.9</v>
      </c>
    </row>
    <row r="23" spans="1:4" ht="50.45" customHeight="1">
      <c r="A23" s="7">
        <v>5</v>
      </c>
      <c r="B23" s="12" t="s">
        <v>32</v>
      </c>
      <c r="C23" s="29">
        <f t="shared" si="1"/>
        <v>2400</v>
      </c>
      <c r="D23" s="30">
        <v>2400</v>
      </c>
    </row>
    <row r="24" spans="1:4" ht="32.85" customHeight="1">
      <c r="A24" s="7">
        <v>6</v>
      </c>
      <c r="B24" s="12" t="s">
        <v>23</v>
      </c>
      <c r="C24" s="27">
        <f t="shared" ref="C24:C32" si="2">SUM(D24:D24)</f>
        <v>123.9</v>
      </c>
      <c r="D24" s="28">
        <f>D25+D26+D27+D28</f>
        <v>123.9</v>
      </c>
    </row>
    <row r="25" spans="1:4" s="15" customFormat="1">
      <c r="A25" s="13"/>
      <c r="B25" s="14" t="s">
        <v>10</v>
      </c>
      <c r="C25" s="27">
        <f t="shared" si="2"/>
        <v>0</v>
      </c>
      <c r="D25" s="28">
        <v>0</v>
      </c>
    </row>
    <row r="26" spans="1:4" ht="32.1" customHeight="1">
      <c r="A26" s="24" t="s">
        <v>33</v>
      </c>
      <c r="B26" s="18" t="s">
        <v>24</v>
      </c>
      <c r="C26" s="27">
        <f t="shared" si="2"/>
        <v>123.9</v>
      </c>
      <c r="D26" s="28">
        <v>123.9</v>
      </c>
    </row>
    <row r="27" spans="1:4" ht="18.95" customHeight="1">
      <c r="A27" s="16">
        <v>6.2</v>
      </c>
      <c r="B27" s="18" t="s">
        <v>25</v>
      </c>
      <c r="C27" s="27">
        <f t="shared" si="2"/>
        <v>0</v>
      </c>
      <c r="D27" s="28">
        <v>0</v>
      </c>
    </row>
    <row r="28" spans="1:4" ht="18.399999999999999" customHeight="1">
      <c r="A28" s="24" t="s">
        <v>34</v>
      </c>
      <c r="B28" s="18" t="s">
        <v>26</v>
      </c>
      <c r="C28" s="27">
        <f t="shared" si="2"/>
        <v>0</v>
      </c>
      <c r="D28" s="28">
        <v>0</v>
      </c>
    </row>
    <row r="29" spans="1:4" ht="62.25" customHeight="1">
      <c r="A29" s="7">
        <v>7</v>
      </c>
      <c r="B29" s="12" t="s">
        <v>27</v>
      </c>
      <c r="C29" s="27">
        <f t="shared" si="2"/>
        <v>0</v>
      </c>
      <c r="D29" s="28">
        <f>SUM(D31:D32)</f>
        <v>0</v>
      </c>
    </row>
    <row r="30" spans="1:4" s="15" customFormat="1">
      <c r="A30" s="19"/>
      <c r="B30" s="14" t="s">
        <v>10</v>
      </c>
      <c r="C30" s="27">
        <f t="shared" si="2"/>
        <v>0</v>
      </c>
      <c r="D30" s="28"/>
    </row>
    <row r="31" spans="1:4" ht="34.15" customHeight="1">
      <c r="A31" s="24" t="s">
        <v>35</v>
      </c>
      <c r="B31" s="18" t="s">
        <v>28</v>
      </c>
      <c r="C31" s="27">
        <f t="shared" si="2"/>
        <v>0</v>
      </c>
      <c r="D31" s="28">
        <v>0</v>
      </c>
    </row>
    <row r="32" spans="1:4" ht="34.15" customHeight="1">
      <c r="A32" s="24" t="s">
        <v>36</v>
      </c>
      <c r="B32" s="18" t="s">
        <v>29</v>
      </c>
      <c r="C32" s="27">
        <f t="shared" si="2"/>
        <v>0</v>
      </c>
      <c r="D32" s="28">
        <v>0</v>
      </c>
    </row>
    <row r="35" spans="2:4">
      <c r="B35" s="31" t="s">
        <v>41</v>
      </c>
      <c r="C35" s="31"/>
      <c r="D35" s="31"/>
    </row>
  </sheetData>
  <mergeCells count="2">
    <mergeCell ref="B3:D3"/>
    <mergeCell ref="B35:D35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FHzrp61x0xmiXAL+Bn3KBW6I+04=</DigestValue>
    </Reference>
    <Reference URI="#idOfficeObject" Type="http://www.w3.org/2000/09/xmldsig#Object">
      <DigestMethod Algorithm="http://www.w3.org/2000/09/xmldsig#sha1"/>
      <DigestValue>Wf5ARtQRRiQDrsmaN30spXFhzjk=</DigestValue>
    </Reference>
    <Reference URI="#idValidSigLnImg" Type="http://www.w3.org/2000/09/xmldsig#Object">
      <DigestMethod Algorithm="http://www.w3.org/2000/09/xmldsig#sha1"/>
      <DigestValue>3aaAO5GBcq7QGMhemzytqiw9Uh0=</DigestValue>
    </Reference>
    <Reference URI="#idInvalidSigLnImg" Type="http://www.w3.org/2000/09/xmldsig#Object">
      <DigestMethod Algorithm="http://www.w3.org/2000/09/xmldsig#sha1"/>
      <DigestValue>KK814WFGpr7JVgL/Pd4v6G3Td4w=</DigestValue>
    </Reference>
  </SignedInfo>
  <SignatureValue>
    Fv47+S+jBpzWMMnsdvz2RS+1j6rwF+qCHMUmV5seLIoWBa0+S1YZrY+yoUaC/HObMsPgpK2S
    QB9TcO/5nxSv4crTbXSpOjIAWZ1Hl6FrNsHAagltmTY6lDicNcNPjdOZq51DLmvx1UOC4G8X
    wS7goBx4M/UjGJT3ucXNPJp72P1mW6KZ5ffFG9bOW67u8cDReV9sC5M9cYwrQOCuda2JfwaY
    tZxCEjnzL089uH7dquKQ6V59mt+9ybgJRdiMBPsm1zZ8QxiUYek0Ey8lkjE6PqbPj13QlCqd
    NoMMH956dyXTfSili6gzb7BfpdjFpR5srCxRwDUbm1HQPM/7Nwj2bg==
  </SignatureValue>
  <KeyInfo>
    <KeyValue>
      <RSAKeyValue>
        <Modulus>
            uBhAfSDKiF9BMvlLk7mDByAsbHzKktJwTW8AJGtI45Mx7uuE91z4qHym3r/n1dQE9UYkT202
            VEfeaXVGtf/14nVmb2ZiCMMGlNOSN7eWo1ib4WxrP22IdgfcR6VKLK7qJyVOk8ifkNHnWnVu
            GX/hYGKi5IGDut6DlzSzEH2lEXlXVe1tQ67QoUPFU0By/RomR9X9bQCNX+GShJFFveKWaPia
            zMsC58mkwBY973xwNb/oCHlI8iNLOgwX3i2FmVmJeoA7p3bmvNt/T7tUHyVf2O85CEh9yXlq
            SqJ4Q/ptXDc0dYA5UWgW++YRMbr2g4kH93JPynNuxXboCW27a/tSFQ==
          </Modulus>
        <Exponent>AQAB</Exponent>
      </RSAKeyValue>
    </KeyValue>
    <X509Data>
      <X509Certificate>
          MIIDpjCCAo4CCQC66VqIc90krjANBgkqhkiG9w0BAQsFADCBljELMAkGA1UEBhMCQU0xEDAO
          BgNVBAgTB3llcmV2YW4xEDAOBgNVBAcTB3llcmV2YW4xDzANBgNVBAoTBm1pbmZpbjEPMA0G
          A1UECxMGbWluZmluMSEwHwYDVQQDExhjbGllbnR0cmVhc3VyeS5taW5maW4uYW0xHjAcBgkq
          hkiG9w0BCQEWD2l0ZGVwQG1pbmZpbi5hbTAeFw0yNDA3MDkxMjAzMTBaFw0yNzA0MDUxMjAz
          MTBaMIGSMQswCQYDVQQGEwJBTTEQMA4GA1UECAwHeWVyZXZhbjEQMA4GA1UEBwwHeWVyZXZh
          bjEPMA0GA1UECgwGbWluZmluMQswCQYDVQQLDAJJVDEhMB8GA1UEAwwYY2xpZW50dHJlYXN1
          cnkubWluZmluLmFtMR4wHAYJKoZIhvcNAQkBFg9pdGRlcEBtaW5maW4uYW0wggEiMA0GCSqG
          SIb3DQEBAQUAA4IBDwAwggEKAoIBAQC4GEB9IMqIX0Ey+UuTuYMHICxsfMqS0nBNbwAka0jj
          kzHu64T3XPiofKbev+fV1AT1RiRPbTZUR95pdUa1//XidWZvZmIIwwaU05I3t5ajWJvhbGs/
          bYh2B9xHpUosruonJU6TyJ+Q0edadW4Zf+FgYqLkgYO63oOXNLMQfaUReVdV7W1DrtChQ8VT
          QHL9GiZH1f1tAI1f4ZKEkUW94pZo+JrMywLnyaTAFj3vfHA1v+gIeUjyI0s6DBfeLYWZWYl6
          gDundua8239Pu1QfJV/Y7zkISH3JeWpKonhD+m1cNzR1gDlRaBb75hExuvaDiQf3ck/Kc27F
          dugJbbtr+1IVAgMBAAEwDQYJKoZIhvcNAQELBQADggEBABXwIOkIjAwVUPpharECH3Uqt+dm
          LVRZPwSUTtHQjyELxk2eW1ZTDfmm361pmH/3xHTFJ+RGafX95f35qPp5PtxCPve6rTzxKJDx
          oLTTPT3Qzi3M8PexMl2rFClviFSAoTE08nDOwzz9/SZ0q/+9jvAv5t69miJaNCkLzDgHymrY
          8eW5n8mvSabLzGpp38PDcdn2MRbOrzjQqpXqoj4aYtsCFwDdLjfhIg/bZCn8SR9z64nniAW5
          ASwB1+eqO5FoZBT8sjPf+p6OVzmEl7H7GCDVdx3obm2rNeDlmUNkvfjsKXPjiE5dHUKxo2A4
          BlSJYuSWFVBBtjcwu/d7lM+VELQ=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yC/JXPT+xscGO0mpNHh1iHYTD4A=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AKhMbwfmRCc2VOcGQrAbqTsOYLk=</DigestValue>
      </Reference>
      <Reference URI="/xl/media/image1.emf?ContentType=image/x-emf">
        <DigestMethod Algorithm="http://www.w3.org/2000/09/xmldsig#sha1"/>
        <DigestValue>1dOO2Qn6dWPFpOF7hcMzPr1wUvw=</DigestValue>
      </Reference>
      <Reference URI="/xl/media/image2.emf?ContentType=image/x-emf">
        <DigestMethod Algorithm="http://www.w3.org/2000/09/xmldsig#sha1"/>
        <DigestValue>TgGNwpLVwpQoZpY1witiTcbv/7w=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87EOFESSmsTMHVSSVJlhI0+eIRs=</DigestValue>
      </Reference>
      <Reference URI="/xl/sharedStrings.xml?ContentType=application/vnd.openxmlformats-officedocument.spreadsheetml.sharedStrings+xml">
        <DigestMethod Algorithm="http://www.w3.org/2000/09/xmldsig#sha1"/>
        <DigestValue>5NlBqk/Tx2jQiwW90ImGDSTGMak=</DigestValue>
      </Reference>
      <Reference URI="/xl/styles.xml?ContentType=application/vnd.openxmlformats-officedocument.spreadsheetml.styles+xml">
        <DigestMethod Algorithm="http://www.w3.org/2000/09/xmldsig#sha1"/>
        <DigestValue>w7Tec/B4e9+Vqlnncf18S5yQNyQ=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2D9zFEhiVQK46tL2yAGsUHhJU0c=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Ja7M1jj7SDWrBcuF+NL/L8cgPC8=</DigestValue>
      </Reference>
    </Manifest>
    <SignatureProperties>
      <SignatureProperty Id="idSignatureTime" Target="#idPackageSignature">
        <mdssi:SignatureTime>
          <mdssi:Format>YYYY-MM-DDThh:mm:ssTZD</mdssi:Format>
          <mdssi:Value>2026-02-23T09:42:21Z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{3AB99513-A5F8-4526-8890-A281ADFC2B81}</SetupID>
          <SignatureText>BADALYAN HASMIK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1280</HorizontalResolution>
          <VerticalResolution>720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QIwAApBEAACBFTUYAAAEArBMAAHgAAAAHAAAAAAAAAAAAAAAAAAAAAAUAANACAADEAQAA/gAAAAAAAAAAAAAAAAAAAOPjBgAw4A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LwH8gaxe5M4iAHyHg14AHaUBGM8iABmig14AHaUB4DYgA2BUbl8AAAAA4DYgAwQAAAD///8BAAAAAP////8szyIAmYCDACzPIgCwgINeYFRuXwAdpQEAAAAAtNAiAHwviF7E3rZeAB2lAQAAAAAiaxoDIGsaAygZ9gGSgodeAAAaA4hTf17gNiADYFRuXzyIjQEAAAAAQAAAAAECAAAZAAAAAAAAAAAAAADYzyIAENAiADiSGwOOlIpeAAAAAAAAi1wDAAAAIwADABDQIgABAgAAAgAAAPAPMwAAAAAAAQAACCMAAwAQ0CIAAgAAAPAPMwAAAAAAAQAACMPYfl5kdgAIAAAAACUAAAAMAAAAAwAAABgAAAAMAAAAAAAAAhIAAAAMAAAAAQAAAB4AAAAYAAAAvQAAAAQAAAD3AAAAEQAAAFQAAACIAAAAvgAAAAQAAAD1AAAAEAAAAAEAAAAAQA1CchwNQr4AAAAEAAAACgAAAEwAAAAAAAAAAAAAAAAAAAD//////////2AAAAAyADMALwAwADIALwAyADAAMg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HIDADAlAwAABAAAAAQAAAAAAAAAAABTAGkAZwBuAGEAdAB1AHIAZQBMAGkAbgBlAAAA7aR/Ximkf15w/GECxN62XqBRbl8A3P0BAAAEAGzZIgBOEoVeEO5gAlNCf15rEoVev85GXwDaIgABAAQAAAAEAIB8LQGSAwAAAAAEAAAAIgDc5oheAN79AQDc/QEA2iIAANoiAAEABAAAAAQA0NkiAAAAAAD/////lNkiANDZIgBTQn9eaOeIXgPORl8AACIAEO5gAoCSpgEAAAAAMAAAAOTZIgAAAAAA7WF+XgAAAACABCUAAAAAAND5YQLI2SIAkmB+XhQl/QGD2iIAZHYACAAAAAAlAAAADAAAAAQAAAAYAAAADAAAAAAAAAISAAAADAAAAAEAAAAWAAAADAAAAAgAAABUAAAAVAAAAAoAAAA3AAAAHgAAAFoAAAABAAAAAEANQnIcDUIKAAAAWwAAAAEAAABMAAAABAAAAAkAAAA3AAAAIAAAAFsAAABQAAAAWABwZR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7AAAAVwAAACkAAABFAAAAkwAAABMAAAAhAPAAAAAAAAAAAAAAAIA/AAAAAAAAAAAAAIA/AAAAAAAAAAAAAAAAAAAAAAAAAAAAAAAAAAAAAAAAAAAlAAAADAAAAAAAAIAoAAAADAAAAAUAAABSAAAAcAEAAAUAAADw////AAAAAAAAAAAAAAAAkAEAAAAAAAEAAAAAdABhAGgAbwBtAGEAAAAAAAAAAAAAAAAAAAAAAAAAAAAAAAAAAAAAAAAAAAAAAAAAAAAAAAAAAAAAAAAAAAAAAAAAAAAkAAAAAAAAALimLwEAAAAA4P///wcAAABcK2QCCAAAAFArZAIBAAAAAAUAoJsAAABc2CIA9VOLXgAAAACU2CIAmNgiAAQJATwBAAAAAQAAAIByXAKgUG5foFBuXzHBAAAAAAAAAAAAAAAAAADE3rZegHJcApTYIgB+goNeAABuX4ALYwKgUG5fBQAAALDYIgCgUG5fsNgiAIYMiF6nDIhenNwiAESH7l7A2CIAXyOKXqBQbl9L2SIAWNsiAAAAil5L2SIAgAtjAoALYwImBopeoFBuX2vZIgB42yIACgaKXmvZIgCQB2MCkAdjAiYGil7AeFwCBQAAAJzcIgBkdgAIAAAAACUAAAAMAAAABQAAABgAAAAMAAAAAAAAAhIAAAAMAAAAAQAAAB4AAAAYAAAAKQAAAEUAAAC8AAAAWAAAAFQAAACoAAAAKgAAAEUAAAC6AAAAVwAAAAEAAAAAQA1CchwNQioAAABFAAAADwAAAEwAAAAAAAAAAAAAAAAAAAD//////////2wAAABCAEEARABBAEwAWQBBAE4AIABIAEEAUwBNAEkASwByaQkAAAALAAAACwAAAAsAAAAIAAAACgAAAAsAAAALAAAABQAAAAsAAAALAAAACQAAAAwAAAAGAAAAC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QIwAApBEAACBFTUYAAAEAVBcAAH4AAAAHAAAAAAAAAAAAAAAAAAAAAAUAANACAADEAQAA/gAAAAAAAAAAAAAAAAAAAOPjBgAw4A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C8B/IGsXuTOIgB8h4NeAB2lARjPIgAZooNeAB2lAeA2IANgVG5fAAAAAOA2IAMEAAAA////AQAAAAD/////LM8iAJmAgwAszyIAsICDXmBUbl8AHaUBAAAAALTQIgB8L4hexN62XgAdpQEAAAAAImsaAyBrGgMoGfYBkoKHXgAAGgOIU39e4DYgA2BUbl88iI0BAAAAAEAAAAABAgAAGQAAAAAAAAAAAAAA2M8iABDQIgA4khsDjpSKXgAAAAAAAItcAwAAACMAAwAQ0CIAAQIAAAIAAADwDzMAAAAAAAEAAAgjAAMAENAiAAIAAADwDzMAAAAAAAEAAAjD2H5eZHYACAAAAAAlAAAADAAAAAMAAAAYAAAADAAAAP8AAAISAAAADAAAAAEAAAAeAAAAGAAAACIAAAAEAAAAdAAAABEAAABUAAAAtAAAACMAAAAEAAAAcgAAABAAAAABAAAAAEANQnIc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HIDADAlAwAABAAAAAQAAAAAAAAAAABTAGkAZwBuAGEAdAB1AHIAZQBMAGkAbgBlAAAA7aR/Ximkf15w/GECxN62XqBRbl8A3P0BAAAEAGzZIgBOEoVeEO5gAlNCf15rEoVev85GXwDaIgABAAQAAAAEAIB8LQGSAwAAAAAEAAAAIgDc5oheAN79AQDc/QEA2iIAANoiAAEABAAAAAQA0NkiAAAAAAD/////lNkiANDZIgBTQn9eaOeIXgPORl8AACIAEO5gAoCSpgEAAAAAMAAAAOTZIgAAAAAA7WF+XgAAAACABCUAAAAAAND5YQLI2SIAkmB+XhQl/QGD2iIAZHYACAAAAAAlAAAADAAAAAQAAAAYAAAADAAAAAAAAAISAAAADAAAAAEAAAAWAAAADAAAAAgAAABUAAAAVAAAAAoAAAA3AAAAHgAAAFoAAAABAAAAAEANQnIc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7AAAAVwAAACkAAABFAAAAkwAAABMAAAAhAPAAAAAAAAAAAAAAAIA/AAAAAAAAAAAAAIA/AAAAAAAAAAAAAAAAAAAAAAAAAAAAAAAAAAAAAAAAAAAlAAAADAAAAAAAAIAoAAAADAAAAAUAAABSAAAAcAEAAAUAAADw////AAAAAAAAAAAAAAAAkAEAAAAAAAEAAAAAdABhAGgAbwBtAGEAAAAAAAAAAAAAAAAAAAAAAAAAAAAAAAAAAAAAAAAAAAAAAAAAAAAAAAAAAAAAAAAAAAAAAAAAAAAkAAAAAAAAALimLwEAAAAA4P///wcAAABcK2QCCAAAAFArZAIBAAAAAAUAoJsAAABc2CIA9VOLXgAAAACU2CIAmNgiAAQJATwBAAAAAQAAAIByXAKgUG5foFBuXzHBAAAAAAAAAAAAAAAAAADE3rZegHJcApTYIgB+goNeAABuX4ALYwKgUG5fBQAAALDYIgCgUG5fsNgiAIYMiF6nDIhenNwiAESH7l7A2CIAXyOKXqBQbl9L2SIAWNsiAAAAil5L2SIAgAtjAoALYwImBopeoFBuX2vZIgB42yIACgaKXmvZIgCQB2MCkAdjAiYGil7AeFwCBQAAAJzcIgBkdgAIAAAAACUAAAAMAAAABQAAABgAAAAMAAAAAAAAAhIAAAAMAAAAAQAAAB4AAAAYAAAAKQAAAEUAAAC8AAAAWAAAAFQAAACoAAAAKgAAAEUAAAC6AAAAVwAAAAEAAAAAQA1CchwNQioAAABFAAAADwAAAEwAAAAAAAAAAAAAAAAAAAD//////////2wAAABCAEEARABBAEwAWQBBAE4AIABIAEEAUwBNAEkASwBEQwkAAAALAAAACwAAAAsAAAAIAAAACgAAAAsAAAALAAAABQAAAAsAAAALAAAACQAAAAwAAAAGAAAAC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5v9MrNB6qNWUhNAL2lWCyHvr6co=</DigestValue>
    </Reference>
    <Reference URI="#idOfficeObject" Type="http://www.w3.org/2000/09/xmldsig#Object">
      <DigestMethod Algorithm="http://www.w3.org/2000/09/xmldsig#sha1"/>
      <DigestValue>1NpYS1Z5zktD56W69jp/DZOwVuw=</DigestValue>
    </Reference>
    <Reference URI="#idValidSigLnImg" Type="http://www.w3.org/2000/09/xmldsig#Object">
      <DigestMethod Algorithm="http://www.w3.org/2000/09/xmldsig#sha1"/>
      <DigestValue>SKDXymKfzcWDV2uZU0qPkDNj+F0=</DigestValue>
    </Reference>
    <Reference URI="#idInvalidSigLnImg" Type="http://www.w3.org/2000/09/xmldsig#Object">
      <DigestMethod Algorithm="http://www.w3.org/2000/09/xmldsig#sha1"/>
      <DigestValue>3qpOZyPce1GTEewTEXSEanfMoGc=</DigestValue>
    </Reference>
  </SignedInfo>
  <SignatureValue>
    e02/whl6Sgq5rzuLPlQpYnQzIWIPBUyF3PDYl5ie7l1n6W1y8nna6slxdOLup+OxUcMngvUQ
    MtZwg9ADgXb/4cP0bfwqPbekVm3XOEoMMDA7ObWF809qpZcPvVGFctUDqloka2gZuVg7OYYQ
    6+OuVpWtrL1E43x+1cb1I/Mc+vAegb66j+pkXJe/ef+VA5X/UnOagiTDDZuq0nfGfvdTp5ZC
    CCd6e9P7K69SZH1hOUimhSpGOHFpRHojTWboo3LEr8mvO5jW8WMI2a7ajjhjpC5uiDLtrFjL
    wpt8EFsQdePMg/NxgzRu1d2v/7355pvLYQNYsRc33Ik1cAvar+jmbQ==
  </SignatureValue>
  <KeyInfo>
    <KeyValue>
      <RSAKeyValue>
        <Modulus>
            uBhAfSDKiF9BMvlLk7mDByAsbHzKktJwTW8AJGtI45Mx7uuE91z4qHym3r/n1dQE9UYkT202
            VEfeaXVGtf/14nVmb2ZiCMMGlNOSN7eWo1ib4WxrP22IdgfcR6VKLK7qJyVOk8ifkNHnWnVu
            GX/hYGKi5IGDut6DlzSzEH2lEXlXVe1tQ67QoUPFU0By/RomR9X9bQCNX+GShJFFveKWaPia
            zMsC58mkwBY973xwNb/oCHlI8iNLOgwX3i2FmVmJeoA7p3bmvNt/T7tUHyVf2O85CEh9yXlq
            SqJ4Q/ptXDc0dYA5UWgW++YRMbr2g4kH93JPynNuxXboCW27a/tSFQ==
          </Modulus>
        <Exponent>AQAB</Exponent>
      </RSAKeyValue>
    </KeyValue>
    <X509Data>
      <X509Certificate>
          MIIDpjCCAo4CCQC66VqIc90krjANBgkqhkiG9w0BAQsFADCBljELMAkGA1UEBhMCQU0xEDAO
          BgNVBAgTB3llcmV2YW4xEDAOBgNVBAcTB3llcmV2YW4xDzANBgNVBAoTBm1pbmZpbjEPMA0G
          A1UECxMGbWluZmluMSEwHwYDVQQDExhjbGllbnR0cmVhc3VyeS5taW5maW4uYW0xHjAcBgkq
          hkiG9w0BCQEWD2l0ZGVwQG1pbmZpbi5hbTAeFw0yNDA3MDkxMjAzMTBaFw0yNzA0MDUxMjAz
          MTBaMIGSMQswCQYDVQQGEwJBTTEQMA4GA1UECAwHeWVyZXZhbjEQMA4GA1UEBwwHeWVyZXZh
          bjEPMA0GA1UECgwGbWluZmluMQswCQYDVQQLDAJJVDEhMB8GA1UEAwwYY2xpZW50dHJlYXN1
          cnkubWluZmluLmFtMR4wHAYJKoZIhvcNAQkBFg9pdGRlcEBtaW5maW4uYW0wggEiMA0GCSqG
          SIb3DQEBAQUAA4IBDwAwggEKAoIBAQC4GEB9IMqIX0Ey+UuTuYMHICxsfMqS0nBNbwAka0jj
          kzHu64T3XPiofKbev+fV1AT1RiRPbTZUR95pdUa1//XidWZvZmIIwwaU05I3t5ajWJvhbGs/
          bYh2B9xHpUosruonJU6TyJ+Q0edadW4Zf+FgYqLkgYO63oOXNLMQfaUReVdV7W1DrtChQ8VT
          QHL9GiZH1f1tAI1f4ZKEkUW94pZo+JrMywLnyaTAFj3vfHA1v+gIeUjyI0s6DBfeLYWZWYl6
          gDundua8239Pu1QfJV/Y7zkISH3JeWpKonhD+m1cNzR1gDlRaBb75hExuvaDiQf3ck/Kc27F
          dugJbbtr+1IVAgMBAAEwDQYJKoZIhvcNAQELBQADggEBABXwIOkIjAwVUPpharECH3Uqt+dm
          LVRZPwSUTtHQjyELxk2eW1ZTDfmm361pmH/3xHTFJ+RGafX95f35qPp5PtxCPve6rTzxKJDx
          oLTTPT3Qzi3M8PexMl2rFClviFSAoTE08nDOwzz9/SZ0q/+9jvAv5t69miJaNCkLzDgHymrY
          8eW5n8mvSabLzGpp38PDcdn2MRbOrzjQqpXqoj4aYtsCFwDdLjfhIg/bZCn8SR9z64nniAW5
          ASwB1+eqO5FoZBT8sjPf+p6OVzmEl7H7GCDVdx3obm2rNeDlmUNkvfjsKXPjiE5dHUKxo2A4
          BlSJYuSWFVBBtjcwu/d7lM+VELQ=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yC/JXPT+xscGO0mpNHh1iHYTD4A=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AKhMbwfmRCc2VOcGQrAbqTsOYLk=</DigestValue>
      </Reference>
      <Reference URI="/xl/media/image1.emf?ContentType=image/x-emf">
        <DigestMethod Algorithm="http://www.w3.org/2000/09/xmldsig#sha1"/>
        <DigestValue>1dOO2Qn6dWPFpOF7hcMzPr1wUvw=</DigestValue>
      </Reference>
      <Reference URI="/xl/media/image2.emf?ContentType=image/x-emf">
        <DigestMethod Algorithm="http://www.w3.org/2000/09/xmldsig#sha1"/>
        <DigestValue>TgGNwpLVwpQoZpY1witiTcbv/7w=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87EOFESSmsTMHVSSVJlhI0+eIRs=</DigestValue>
      </Reference>
      <Reference URI="/xl/sharedStrings.xml?ContentType=application/vnd.openxmlformats-officedocument.spreadsheetml.sharedStrings+xml">
        <DigestMethod Algorithm="http://www.w3.org/2000/09/xmldsig#sha1"/>
        <DigestValue>5NlBqk/Tx2jQiwW90ImGDSTGMak=</DigestValue>
      </Reference>
      <Reference URI="/xl/styles.xml?ContentType=application/vnd.openxmlformats-officedocument.spreadsheetml.styles+xml">
        <DigestMethod Algorithm="http://www.w3.org/2000/09/xmldsig#sha1"/>
        <DigestValue>w7Tec/B4e9+Vqlnncf18S5yQNyQ=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2D9zFEhiVQK46tL2yAGsUHhJU0c=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Ja7M1jj7SDWrBcuF+NL/L8cgPC8=</DigestValue>
      </Reference>
    </Manifest>
    <SignatureProperties>
      <SignatureProperty Id="idSignatureTime" Target="#idPackageSignature">
        <mdssi:SignatureTime>
          <mdssi:Format>YYYY-MM-DDThh:mm:ssTZD</mdssi:Format>
          <mdssi:Value>2026-02-23T09:43:02Z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{B068E3E2-3462-4782-95E9-AE1CDB5B69B4}</SetupID>
          <SignatureText>AVANYAN SIRANUSH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1280</HorizontalResolution>
          <VerticalResolution>720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QIwAApBEAACBFTUYAAAEAsBMAAHgAAAAHAAAAAAAAAAAAAAAAAAAAAAUAANACAADEAQAA/gAAAAAAAAAAAAAAAAAAAOPjBgAw4A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LwH8gaxe5M4iAHyHg14AHaUBGM8iABmig14AHaUB4DYgA2BUbl8AAAAA4DYgAwQAAAD///8BAAAAAP////8szyIAmYCDACzPIgCwgINeYFRuXwAdpQEAAAAAtNAiAHwviF7E3rZeAB2lAQAAAAAiaxoDIGsaAygZ9gGSgodeAAAaA4hTf17gNiADYFRuXzyIjQEAAAAAQAAAAAECAAAZAAAAAAAAAAAAAADYzyIAENAiADiSGwOOlIpeAAAAAAAAi1wDAAAAIwADABDQIgABAgAAAgAAAPAPMwAAAAAAAQAACCMAAwAQ0CIAAgAAAPAPMwAAAAAAAQAACMPYfl5kdgAIAAAAACUAAAAMAAAAAwAAABgAAAAMAAAAAAAAAhIAAAAMAAAAAQAAAB4AAAAYAAAAvQAAAAQAAAD3AAAAEQAAAFQAAACIAAAAvgAAAAQAAAD1AAAAEAAAAAEAAAAAQA1CchwNQr4AAAAEAAAACgAAAEwAAAAAAAAAAAAAAAAAAAD//////////2AAAAAyADMALwAwADIALwAyADAAMgA2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CUA7gQAAICQNAFksyIAtNd+XgDjYQKAEyUAwLQiAKYBAADtCgHtnLMiAHzXfl4A42EChtd+Xk+kRl/AtCIApgEAAO0KAe24vGZfuLxmX3SzIgAcuSIA1FZjXwAAAACG135eS9d+XgDjYQL/////7y+AXgDjYQIAAAAAwLQiAAAAAe0A/1wCAONhAgAAAAAmAAAApgEAAA0AAACfKIBe7QoB7QD/XAJZAAAAAAAAAAAAAACctCIAwLQiAJy0IgAAACIAWQAAABAFAKSmAQAAKAAAAAAAAAAAAAAA6CeAXu0KAe0AAAAAAAAAAAD/XAJZAAAAAAAAABAFAKQAAAAAZHYACAAAAAAlAAAADAAAAAQAAAAYAAAADAAAAAAAAAISAAAADAAAAAEAAAAWAAAADAAAAAgAAABUAAAAVAAAAAoAAAA3AAAAHgAAAFoAAAABAAAAAEANQnIcDUIKAAAAWwAAAAEAAABMAAAABAAAAAkAAAA3AAAAIAAAAFsAAABQAAAAWABuIh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IAAAAVwAAACkAAABFAAAAoAAAABMAAAAhAPAAAAAAAAAAAAAAAIA/AAAAAAAAAAAAAIA/AAAAAAAAAAAAAAAAAAAAAAAAAAAAAAAAAAAAAAAAAAAlAAAADAAAAAAAAIAoAAAADAAAAAUAAABSAAAAcAEAAAUAAADw////AAAAAAAAAAAAAAAAkAEAAAAAAAEAAAAAdABhAGgAbwBtAGEAAAAAAAAAAAAAAAAAAAAAAAAAAAAAAAAAAAAAAAAAAAAAAAAAAAAAAAAAAAAAAAAAAAAAAAAANgE4rSIABwAAAF/Mfl7OOTYBBgAAAFiuIgAJBAAAAQAAAAcAAADY/H9ezjk2AViuIgABAAAAVK0iAN2Tfl7tCgHtyK4iAAEAAABcrSIAF1d+Xli9Zl/QriIAoK4iAFf1f15YvWZfMzNrMgCAAAABAAAAZvV/XlMAZQBnAG8AAAAAAPyDAACwJHICAAAAAMBdYAICAAQA7K0iAE4ShV6wJHICU0J/XmsShV4/ukZfFAAAAAYAAABAkQV3AAAAAAAANAAAAAAAQJEFdzUICkT4rSIA4HwBd6gdNAAAAAAAQJEFd/itIgD/fAF3QJEFd+0KAe0QCWsCIK4iAD18AXdkdgAIAAAAACUAAAAMAAAABQAAABgAAAAMAAAAAAAAAhIAAAAMAAAAAQAAAB4AAAAYAAAAKQAAAEUAAADJAAAAWAAAAFQAAACsAAAAKgAAAEUAAADHAAAAVwAAAAEAAAAAQA1CchwNQioAAABFAAAAEAAAAEwAAAAAAAAAAAAAAAAAAAD//////////2wAAABBAFYAQQBOAFkAQQBOACAAUwBJAFIAQQBOAFUAUwBIAAsAAAAKAAAACwAAAAsAAAAKAAAACwAAAAsAAAAFAAAACQAAAAYAAAAKAAAACwAAAAsAAAALAAAACQAAAAs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  <Object Id="idInvalidSigLnImg">AQAAAGwAAAAAAAAAAAAAAP8AAAB/AAAAAAAAAAAAAABQIwAApBEAACBFTUYAAAEAWBcAAH4AAAAHAAAAAAAAAAAAAAAAAAAAAAUAANACAADEAQAA/gAAAAAAAAAAAAAAAAAAAOPjBgAw4A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QAA////pcvc2fH4YsnqLbrpW8jo6+/v//Tw/+/g/+vg/+jdw9HTaYib5urtAAD///+YvMT5/f3Z8Pi85/bU8vn6/Pr//fr/8On/7eD/5duzvL9khJXn6+4AAP///63a54SmraHH0JnD0Haarb3l88jy/4KdqrHS33CElJK2xG2Moebp7QAAcJiwdJqykKjAgqGygqGykKjAZoykYIigiaK5bYudkKjAa4ibUHCA5ersAAA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C8B/IGsXuTOIgB8h4NeAB2lARjPIgAZooNeAB2lAeA2IANgVG5fAAAAAOA2IAMEAAAA////AQAAAAD/////LM8iAJmAgwAszyIAsICDXmBUbl8AHaUBAAAAALTQIgB8L4hexN62XgAdpQEAAAAAImsaAyBrGgMoGfYBkoKHXgAAGgOIU39e4DYgA2BUbl88iI0BAAAAAEAAAAABAgAAGQAAAAAAAAAAAAAA2M8iABDQIgA4khsDjpSKXgAAAAAAAItcAwAAACMAAwAQ0CIAAQIAAAIAAADwDzMAAAAAAAEAAAgjAAMAENAiAAIAAADwDzMAAAAAAAEAAAjD2H5eZHYACAAAAAAlAAAADAAAAAMAAAAYAAAADAAAAP8AAAISAAAADAAAAAEAAAAeAAAAGAAAACIAAAAEAAAAdAAAABEAAABUAAAAtAAAACMAAAAEAAAAcgAAABAAAAABAAAAAEANQnIcDUIjAAAABAAAABEAAABMAAAAAAAAAAAAAAAAAAAA//////////9wAAAASQBuAHYAYQBsAGkAZAAgAHMAaQBnAG4AYQB0AHUAcgBlAAC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CUA7gQAAICQNAFksyIAtNd+XgDjYQKAEyUAwLQiAKYBAADtCgHtnLMiAHzXfl4A42EChtd+Xk+kRl/AtCIApgEAAO0KAe24vGZfuLxmX3SzIgAcuSIA1FZjXwAAAACG135eS9d+XgDjYQL/////7y+AXgDjYQIAAAAAwLQiAAAAAe0A/1wCAONhAgAAAAAmAAAApgEAAA0AAACfKIBe7QoB7QD/XAJZAAAAAAAAAAAAAACctCIAwLQiAJy0IgAAACIAWQAAABAFAKSmAQAAKAAAAAAAAAAAAAAA6CeAXu0KAe0AAAAAAAAAAAD/XAJZAAAAAAAAABAFAKQAAAAAZHYACAAAAAAlAAAADAAAAAQAAAAYAAAADAAAAAAAAAISAAAADAAAAAEAAAAWAAAADAAAAAgAAABUAAAAVAAAAAoAAAA3AAAAHgAAAFoAAAABAAAAAEANQnIc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IAAAAVwAAACkAAABFAAAAoAAAABMAAAAhAPAAAAAAAAAAAAAAAIA/AAAAAAAAAAAAAIA/AAAAAAAAAAAAAAAAAAAAAAAAAAAAAAAAAAAAAAAAAAAlAAAADAAAAAAAAIAoAAAADAAAAAUAAABSAAAAcAEAAAUAAADw////AAAAAAAAAAAAAAAAkAEAAAAAAAEAAAAAdABhAGgAbwBtAGEAAAAAAAAAAAAAAAAAAAAAAAAAAAAAAAAAAAAAAAAAAAAAAAAAAAAAAAAAAAAAAAAAAAAAAAAANgE4rSIABwAAAF/Mfl7OOTYBBgAAAFiuIgAJBAAAAQAAAAcAAADY/H9ezjk2AViuIgABAAAAVK0iAN2Tfl7tCgHtyK4iAAEAAABcrSIAF1d+Xli9Zl/QriIAoK4iAFf1f15YvWZfMzNrMgCAAAABAAAAZvV/XlMAZQBnAG8AAAAAAPyDAACwJHICAAAAAMBdYAICAAQA7K0iAE4ShV6wJHICU0J/XmsShV4/ukZfFAAAAAYAAABAkQV3AAAAAAAANAAAAAAAQJEFdzUICkT4rSIA4HwBd6gdNAAAAAAAQJEFd/itIgD/fAF3QJEFd+0KAe0QCWsCIK4iAD18AXdkdgAIAAAAACUAAAAMAAAABQAAABgAAAAMAAAAAAAAAhIAAAAMAAAAAQAAAB4AAAAYAAAAKQAAAEUAAADJAAAAWAAAAFQAAACsAAAAKgAAAEUAAADHAAAAVwAAAAEAAAAAQA1CchwNQioAAABFAAAAEAAAAEwAAAAAAAAAAAAAAAAAAAD//////////2wAAABBAFYAQQBOAFkAQQBOACAAUwBJAFIAQQBOAFUAUwBIAAsAAAAKAAAACwAAAAsAAAAKAAAACwAAAAsAAAAFAAAACQAAAAYAAAAKAAAACwAAAAsAAAALAAAACQAAAAs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Olimpos</cp:lastModifiedBy>
  <cp:lastPrinted>2026-02-23T09:40:16Z</cp:lastPrinted>
  <dcterms:created xsi:type="dcterms:W3CDTF">2018-07-20T13:50:31Z</dcterms:created>
  <dcterms:modified xsi:type="dcterms:W3CDTF">2026-02-23T09:42:20Z</dcterms:modified>
</cp:coreProperties>
</file>